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10" sheetId="66" r:id="rId2"/>
  </sheets>
  <externalReferences>
    <externalReference r:id="rId3"/>
  </externalReferences>
  <definedNames>
    <definedName name="_xlnm.Print_Titles" localSheetId="1">'Приложение 10'!$8:$8</definedName>
    <definedName name="_xlnm.Print_Area" localSheetId="1">'Приложение 10'!$A$1:$W$37</definedName>
  </definedNames>
  <calcPr calcId="145621" fullPrecision="0"/>
</workbook>
</file>

<file path=xl/calcChain.xml><?xml version="1.0" encoding="utf-8"?>
<calcChain xmlns="http://schemas.openxmlformats.org/spreadsheetml/2006/main">
  <c r="E9" i="66" l="1"/>
  <c r="F9" i="66"/>
  <c r="N9" i="66"/>
  <c r="O9" i="66"/>
  <c r="Q9" i="66"/>
  <c r="R9" i="66"/>
  <c r="S9" i="66"/>
  <c r="T9" i="66"/>
  <c r="U9" i="66"/>
  <c r="V9" i="66"/>
  <c r="W9" i="66"/>
  <c r="G10" i="66"/>
  <c r="G11" i="66"/>
  <c r="J11" i="66"/>
  <c r="L11" i="66"/>
  <c r="M11" i="66"/>
  <c r="M9" i="66" s="1"/>
  <c r="G12" i="66"/>
  <c r="I12" i="66"/>
  <c r="J12" i="66"/>
  <c r="K12" i="66"/>
  <c r="H12" i="66" s="1"/>
  <c r="L12" i="66"/>
  <c r="I13" i="66"/>
  <c r="J13" i="66"/>
  <c r="L13" i="66"/>
  <c r="P13" i="66" s="1"/>
  <c r="G14" i="66"/>
  <c r="I14" i="66"/>
  <c r="J14" i="66"/>
  <c r="I15" i="66"/>
  <c r="J15" i="66"/>
  <c r="K15" i="66"/>
  <c r="L15" i="66"/>
  <c r="I16" i="66"/>
  <c r="J16" i="66"/>
  <c r="K16" i="66"/>
  <c r="H16" i="66" s="1"/>
  <c r="I17" i="66"/>
  <c r="J17" i="66"/>
  <c r="K17" i="66"/>
  <c r="H17" i="66" s="1"/>
  <c r="I18" i="66"/>
  <c r="J18" i="66"/>
  <c r="K18" i="66"/>
  <c r="H18" i="66" s="1"/>
  <c r="I19" i="66"/>
  <c r="J19" i="66"/>
  <c r="K19" i="66"/>
  <c r="H19" i="66" s="1"/>
  <c r="I20" i="66"/>
  <c r="J20" i="66"/>
  <c r="K20" i="66"/>
  <c r="H20" i="66" s="1"/>
  <c r="I21" i="66"/>
  <c r="J21" i="66"/>
  <c r="K21" i="66"/>
  <c r="H21" i="66" s="1"/>
  <c r="I22" i="66"/>
  <c r="J22" i="66"/>
  <c r="K22" i="66"/>
  <c r="H22" i="66" s="1"/>
  <c r="I23" i="66"/>
  <c r="J23" i="66"/>
  <c r="K23" i="66"/>
  <c r="H23" i="66" s="1"/>
  <c r="I24" i="66"/>
  <c r="J24" i="66"/>
  <c r="K24" i="66"/>
  <c r="H24" i="66" s="1"/>
  <c r="I25" i="66"/>
  <c r="J25" i="66"/>
  <c r="K25" i="66"/>
  <c r="H25" i="66" s="1"/>
  <c r="I26" i="66"/>
  <c r="J26" i="66"/>
  <c r="K26" i="66"/>
  <c r="H26" i="66" s="1"/>
  <c r="I27" i="66"/>
  <c r="J27" i="66"/>
  <c r="K27" i="66"/>
  <c r="H27" i="66" s="1"/>
  <c r="I28" i="66"/>
  <c r="J28" i="66"/>
  <c r="K28" i="66"/>
  <c r="H28" i="66" s="1"/>
  <c r="I29" i="66"/>
  <c r="J29" i="66"/>
  <c r="K29" i="66"/>
  <c r="H29" i="66" s="1"/>
  <c r="I30" i="66"/>
  <c r="J30" i="66"/>
  <c r="K30" i="66"/>
  <c r="H30" i="66" s="1"/>
  <c r="I31" i="66"/>
  <c r="J31" i="66"/>
  <c r="K31" i="66"/>
  <c r="H31" i="66" s="1"/>
  <c r="I32" i="66"/>
  <c r="J32" i="66"/>
  <c r="K32" i="66"/>
  <c r="H32" i="66" s="1"/>
  <c r="I33" i="66"/>
  <c r="J33" i="66"/>
  <c r="K33" i="66"/>
  <c r="H33" i="66" s="1"/>
  <c r="I34" i="66"/>
  <c r="J34" i="66"/>
  <c r="K34" i="66"/>
  <c r="H34" i="66" s="1"/>
  <c r="I35" i="66"/>
  <c r="J35" i="66"/>
  <c r="K35" i="66"/>
  <c r="H35" i="66" s="1"/>
  <c r="J9" i="66" l="1"/>
  <c r="L9" i="66"/>
  <c r="I9" i="66"/>
  <c r="G9" i="66"/>
  <c r="H9" i="66"/>
  <c r="P9" i="66"/>
  <c r="K13" i="66"/>
  <c r="K11" i="66"/>
  <c r="K9" i="66" l="1"/>
</calcChain>
</file>

<file path=xl/sharedStrings.xml><?xml version="1.0" encoding="utf-8"?>
<sst xmlns="http://schemas.openxmlformats.org/spreadsheetml/2006/main" count="132" uniqueCount="112">
  <si>
    <t>Подпрограмма 1</t>
  </si>
  <si>
    <t>Подпрограмма 2</t>
  </si>
  <si>
    <t>1.</t>
  </si>
  <si>
    <t>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</si>
  <si>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</si>
  <si>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</si>
  <si>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</si>
  <si>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</si>
  <si>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</si>
  <si>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</si>
  <si>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</si>
  <si>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</si>
  <si>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</si>
  <si>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</si>
  <si>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</si>
  <si>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</si>
  <si>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</si>
  <si>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</si>
  <si>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</si>
  <si>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</si>
  <si>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</si>
  <si>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</si>
  <si>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</si>
  <si>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</si>
  <si>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</si>
  <si>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</si>
  <si>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</si>
  <si>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</si>
  <si>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</si>
  <si>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</si>
  <si>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</si>
  <si>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</si>
  <si>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</si>
  <si>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</si>
  <si>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</t>
  </si>
  <si>
    <t>4.</t>
  </si>
  <si>
    <t>5.</t>
  </si>
  <si>
    <t>6.</t>
  </si>
  <si>
    <t>Реконструкция автомобильной дороги Елизово - Паратунка на участке мостового перехода через реку Половинка</t>
  </si>
  <si>
    <t>Строительство автозимника продленного действия с. Анавгай - пгт. Палана на участке км 308 - км 350</t>
  </si>
  <si>
    <t>7.</t>
  </si>
  <si>
    <t>8.</t>
  </si>
  <si>
    <t>9.</t>
  </si>
  <si>
    <t>10.</t>
  </si>
  <si>
    <t>11.</t>
  </si>
  <si>
    <t>Сведения</t>
  </si>
  <si>
    <t>12.</t>
  </si>
  <si>
    <t>км</t>
  </si>
  <si>
    <t>№
 п/п</t>
  </si>
  <si>
    <t>Наименование объектов</t>
  </si>
  <si>
    <t>Дата и номер положительного заключения государственной экспертизы проектов</t>
  </si>
  <si>
    <t xml:space="preserve">Мощность по проектно-сметной документации </t>
  </si>
  <si>
    <t>Объем финансирования, тыс. рублей, в том числе по годам</t>
  </si>
  <si>
    <t>из них искусст-венных соору-жений, пог.м</t>
  </si>
  <si>
    <t>на стадии разработки ПИР</t>
  </si>
  <si>
    <t>13.</t>
  </si>
  <si>
    <t>* Стоимость объектов определена как предполагаемая, в соответствии с объектами-аналогами</t>
  </si>
  <si>
    <t xml:space="preserve">Строительство стационарного пункта весового контроля на автомобильной дороге Петропавловск-Камчатский-Мильково </t>
  </si>
  <si>
    <t>27.</t>
  </si>
  <si>
    <t>планируется к разработке</t>
  </si>
  <si>
    <t>Реконструкция автомобильной дороги с/х Начикинский - пос. Усть-Большерецк - пос. Октябрьский на участке км 52 - км 72*</t>
  </si>
  <si>
    <t>26.</t>
  </si>
  <si>
    <t>Реконструкция автомобильной дороги с/х Начикинский - пос. Усть-Большерецк - пос. Октябрьский на участке км 27 - км 51*</t>
  </si>
  <si>
    <t>25.</t>
  </si>
  <si>
    <t>Реконструкция автомобильной дороги с/х Начикинский - пос. Усть-Большерецк - пос. Октябрьский на участке км 0 - км 26*</t>
  </si>
  <si>
    <t>24.</t>
  </si>
  <si>
    <t xml:space="preserve">Реконструкция автомобильной дороги с/з Начикинский - пос. Усть-Большерецк - пос.Октябрьский  - реконструкция моста через р. Гольцовка </t>
  </si>
  <si>
    <t>23.</t>
  </si>
  <si>
    <t>Реконструкция автомобильной дороги с/х Начикинский - пос. Усть-Большерецк - пос. Октябрьский на участке км 72 - км 107*</t>
  </si>
  <si>
    <t>22.</t>
  </si>
  <si>
    <t>Реконструкция автомобильной дороги Елизово - Паратунка с подъездом к п. Термальный на участке км 24,2 - км 30*</t>
  </si>
  <si>
    <t>21.</t>
  </si>
  <si>
    <t>Реконструкция автомобильной дороги Елизово - Паратунка  на участке км 13 - км 24,20*</t>
  </si>
  <si>
    <t>20.</t>
  </si>
  <si>
    <t>Реконструкция автомобильной дороги Елизово - Паратунка  на участке км 3 - км 12*</t>
  </si>
  <si>
    <t>19.</t>
  </si>
  <si>
    <t>Строительство автозимника продленного действия Анавгай -  Палана на участке км 142 - км 162*</t>
  </si>
  <si>
    <t>18.</t>
  </si>
  <si>
    <t>Строительство автозимника продленного действия Анавгай -  Палана на участке км 121- км 141*</t>
  </si>
  <si>
    <t>17.</t>
  </si>
  <si>
    <t>Строительство автозимника продленного действия Анавгай -  Палана на участке км 101 - км 120*</t>
  </si>
  <si>
    <t>16.</t>
  </si>
  <si>
    <t>Строительство автозимника продленного действия Анавгай -  Палана на участке км 76 - км 100*</t>
  </si>
  <si>
    <t>15.</t>
  </si>
  <si>
    <t>Строительство автозимника продленного действия Анавгай -  Палана на участке км 163 км 183*</t>
  </si>
  <si>
    <t>14.</t>
  </si>
  <si>
    <t>Строительство автозимника продленного действия Анавгай -  Палана на участке км 184 - км 200*</t>
  </si>
  <si>
    <t>Строительство автозимника продленного действия Анавгай -  Палана на участке км 51- км 75*</t>
  </si>
  <si>
    <t>Строительство автозимника продленного действия Анавгай -  Палана на участке км 34- км 50*</t>
  </si>
  <si>
    <t>Строительство автозимника продленного действия Анавгай -  Палана на участке км 201- км 214*</t>
  </si>
  <si>
    <t>Строительство автозимника продленного действия Анавгай -  Палана на участке км 415- км 435*</t>
  </si>
  <si>
    <t>Строительство автозимника продленного действия Анавгай -  Палана на участке км 214- км 229*</t>
  </si>
  <si>
    <t>Строительство автозимника продленного действия Анавгай -  Палана на участке км 17 - км 33*</t>
  </si>
  <si>
    <t>ГАУ "Государтсвенная экспертиза проектной документации Камчатского края". Заключение от 09.11..2015 № 41-1-5-0089-15</t>
  </si>
  <si>
    <t>Строительство линии наружного освещения на автомобильной дороге Петропавловск-Камчатский - Мильково на участке км 12 - км 24*</t>
  </si>
  <si>
    <t>ГАУ "Государственная экспертиза проектной документации Камчатского края" от 29.04.2013 № 41-1-5-0131-13</t>
  </si>
  <si>
    <t>ГАУ "Государтсвенная экспертиза проектной документации Камчатского края". Заключение от 04.09..2015 № 41-1-5-0071-15</t>
  </si>
  <si>
    <t>Реконструкция автомобильной дороги Елизово - Паратунка на кольцевой развязке км 12+700*</t>
  </si>
  <si>
    <t>Строительство автозимника продленного действия Анавгай -  Палана на участке км 0 - км 16*</t>
  </si>
  <si>
    <t>ГАУ "Государтсвенная экспертиза проектной документации Камчатского края". Заключение от 13.07.2015 № 41-1-5-0053-15</t>
  </si>
  <si>
    <t>Строительство автозимника продленного действия Анавгай - Палана на участке км 230 - км 240</t>
  </si>
  <si>
    <t>ГАУ "Государственная экспертиза проектной документации Камчатского края" от 07.12.2010 № 41-1-5-0137-10</t>
  </si>
  <si>
    <r>
      <t xml:space="preserve">ВСЕГО,  </t>
    </r>
    <r>
      <rPr>
        <i/>
        <sz val="10"/>
        <color indexed="8"/>
        <rFont val="Times New Roman"/>
        <family val="1"/>
        <charset val="204"/>
      </rPr>
      <t>в том числе по объектам капитального строительства:</t>
    </r>
  </si>
  <si>
    <t>Остаток сметной стоимости в ценах соответст-вующих лет (тыс.руб)</t>
  </si>
  <si>
    <t>из них искусст-венные соору-жения, пог.м.</t>
  </si>
  <si>
    <t xml:space="preserve">Подлежит выполнению с 01.01.2015 до конца строительства </t>
  </si>
  <si>
    <t>Стоимость в ценах соответст-вующих лет (тыс.руб)</t>
  </si>
  <si>
    <t>Расчетная мощность (протяженность) искусственных сооружений, км</t>
  </si>
  <si>
    <t>Срок ввода в эксплуа-тацию</t>
  </si>
  <si>
    <t xml:space="preserve">о проектах, направленных на развитие и увеличение пропускной способности сети автомобильных дорог общего пользования регионального (межмуниципального) значения, осуществляемых в рамках </t>
  </si>
  <si>
    <t xml:space="preserve">подпрограммы 1 «Развитие дорожного хозяйства» государственной программы Камчатского края «Развитие транспортной системы в Камчатском крае» </t>
  </si>
  <si>
    <t xml:space="preserve">Приложение 10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</si>
</sst>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</cellStyleXfs>
  <cellXfs count="50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6" fillId="0" borderId="2" xfId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6" xfId="1" applyBorder="1" applyAlignment="1">
      <alignment vertical="top" wrapText="1"/>
    </xf>
    <xf numFmtId="0" fontId="8" fillId="0" borderId="7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165" fontId="9" fillId="2" borderId="13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721/&#1055;&#1088;&#1080;&#1083;&#1086;&#1078;&#1077;&#1085;&#1080;&#1103;%201-5%20(&#1089;%20&#1080;&#1079;&#1084;&#1077;&#1085;&#1077;&#1085;&#1080;&#1103;&#1084;&#1080;%20&#1040;&#1055;&#1056;&#1045;&#1051;&#1068;%20&#1086;&#1090;%20&#1050;&#1043;&#1050;&#105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15 внебюджет"/>
      <sheetName val="Приложение 5"/>
      <sheetName val="Прил. 6 "/>
      <sheetName val="Прил. 6-А"/>
      <sheetName val="Прил. 7"/>
      <sheetName val="Прил.7-А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55">
          <cell r="G255">
            <v>2398.1039999999998</v>
          </cell>
        </row>
        <row r="280">
          <cell r="G280">
            <v>6634.1861900000004</v>
          </cell>
        </row>
        <row r="285">
          <cell r="G285">
            <v>6213.9970000000003</v>
          </cell>
        </row>
        <row r="290">
          <cell r="G290">
            <v>686.83262000000002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38"/>
      <c r="D1" s="38"/>
      <c r="E1" s="38"/>
      <c r="F1" s="38"/>
      <c r="G1" s="38"/>
      <c r="H1" s="38"/>
      <c r="I1" s="38"/>
      <c r="J1" s="38"/>
      <c r="K1" s="1"/>
      <c r="L1" s="4" t="s">
        <v>17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9" t="s">
        <v>16</v>
      </c>
      <c r="C2" s="39"/>
      <c r="D2" s="39"/>
      <c r="E2" s="39"/>
      <c r="F2" s="39"/>
      <c r="G2" s="39"/>
      <c r="H2" s="39"/>
      <c r="I2" s="39"/>
      <c r="J2" s="39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6</v>
      </c>
      <c r="B5" s="18" t="s">
        <v>13</v>
      </c>
      <c r="C5" s="18" t="s">
        <v>14</v>
      </c>
      <c r="D5" s="18" t="s">
        <v>10</v>
      </c>
      <c r="E5" s="18" t="s">
        <v>11</v>
      </c>
      <c r="F5" s="18" t="s">
        <v>12</v>
      </c>
      <c r="G5" s="18" t="s">
        <v>15</v>
      </c>
      <c r="H5" s="18" t="s">
        <v>18</v>
      </c>
      <c r="I5" s="18" t="s">
        <v>19</v>
      </c>
      <c r="J5" s="18" t="s">
        <v>4</v>
      </c>
      <c r="K5" s="18" t="s">
        <v>20</v>
      </c>
      <c r="L5" s="19" t="s">
        <v>21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8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view="pageBreakPreview" zoomScale="70" zoomScaleNormal="70" zoomScaleSheetLayoutView="70" workbookViewId="0">
      <selection activeCell="B8" sqref="B8"/>
    </sheetView>
  </sheetViews>
  <sheetFormatPr defaultRowHeight="12.75" x14ac:dyDescent="0.2"/>
  <cols>
    <col min="1" max="1" width="4.140625" style="20" bestFit="1" customWidth="1"/>
    <col min="2" max="2" width="26.5703125" customWidth="1"/>
    <col min="3" max="3" width="22.42578125" customWidth="1"/>
    <col min="4" max="4" width="9.28515625" bestFit="1" customWidth="1"/>
    <col min="5" max="5" width="8.5703125" customWidth="1"/>
    <col min="6" max="6" width="10.7109375" customWidth="1"/>
    <col min="7" max="7" width="11.140625" customWidth="1"/>
    <col min="8" max="8" width="15.85546875" customWidth="1"/>
    <col min="9" max="9" width="7.85546875" bestFit="1" customWidth="1"/>
    <col min="10" max="10" width="9.28515625" bestFit="1" customWidth="1"/>
    <col min="11" max="11" width="13.85546875" bestFit="1" customWidth="1"/>
    <col min="12" max="15" width="11.42578125" bestFit="1" customWidth="1"/>
    <col min="16" max="23" width="12.85546875" bestFit="1" customWidth="1"/>
  </cols>
  <sheetData>
    <row r="1" spans="1:23" ht="18.75" x14ac:dyDescent="0.2">
      <c r="T1" s="40" t="s">
        <v>111</v>
      </c>
      <c r="U1" s="40"/>
      <c r="V1" s="40"/>
      <c r="W1" s="40"/>
    </row>
    <row r="2" spans="1:23" ht="15.75" customHeight="1" x14ac:dyDescent="0.2">
      <c r="A2" s="45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3" ht="18.75" x14ac:dyDescent="0.2">
      <c r="A3" s="46" t="s">
        <v>109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ht="18.75" x14ac:dyDescent="0.2">
      <c r="A4" s="46" t="s">
        <v>110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1:23" x14ac:dyDescent="0.2">
      <c r="A5" s="35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3" ht="47.25" customHeight="1" x14ac:dyDescent="0.2">
      <c r="A6" s="47" t="s">
        <v>48</v>
      </c>
      <c r="B6" s="47" t="s">
        <v>49</v>
      </c>
      <c r="C6" s="47" t="s">
        <v>50</v>
      </c>
      <c r="D6" s="47" t="s">
        <v>108</v>
      </c>
      <c r="E6" s="47" t="s">
        <v>51</v>
      </c>
      <c r="F6" s="47"/>
      <c r="G6" s="48" t="s">
        <v>107</v>
      </c>
      <c r="H6" s="47" t="s">
        <v>106</v>
      </c>
      <c r="I6" s="47" t="s">
        <v>105</v>
      </c>
      <c r="J6" s="47"/>
      <c r="K6" s="47"/>
      <c r="L6" s="41" t="s">
        <v>52</v>
      </c>
      <c r="M6" s="42"/>
      <c r="N6" s="42"/>
      <c r="O6" s="42"/>
      <c r="P6" s="42"/>
      <c r="Q6" s="42"/>
      <c r="R6" s="42"/>
      <c r="S6" s="42"/>
      <c r="T6" s="42"/>
      <c r="U6" s="42"/>
      <c r="V6" s="42"/>
      <c r="W6" s="43"/>
    </row>
    <row r="7" spans="1:23" ht="76.5" x14ac:dyDescent="0.2">
      <c r="A7" s="47"/>
      <c r="B7" s="47"/>
      <c r="C7" s="47"/>
      <c r="D7" s="47"/>
      <c r="E7" s="24" t="s">
        <v>47</v>
      </c>
      <c r="F7" s="24" t="s">
        <v>104</v>
      </c>
      <c r="G7" s="49"/>
      <c r="H7" s="47"/>
      <c r="I7" s="24" t="s">
        <v>47</v>
      </c>
      <c r="J7" s="24" t="s">
        <v>53</v>
      </c>
      <c r="K7" s="24" t="s">
        <v>103</v>
      </c>
      <c r="L7" s="24" t="s">
        <v>22</v>
      </c>
      <c r="M7" s="24" t="s">
        <v>23</v>
      </c>
      <c r="N7" s="24" t="s">
        <v>24</v>
      </c>
      <c r="O7" s="24" t="s">
        <v>25</v>
      </c>
      <c r="P7" s="24" t="s">
        <v>26</v>
      </c>
      <c r="Q7" s="24" t="s">
        <v>27</v>
      </c>
      <c r="R7" s="24" t="s">
        <v>28</v>
      </c>
      <c r="S7" s="24" t="s">
        <v>29</v>
      </c>
      <c r="T7" s="24" t="s">
        <v>30</v>
      </c>
      <c r="U7" s="24" t="s">
        <v>31</v>
      </c>
      <c r="V7" s="24" t="s">
        <v>32</v>
      </c>
      <c r="W7" s="24" t="s">
        <v>33</v>
      </c>
    </row>
    <row r="8" spans="1:23" x14ac:dyDescent="0.2">
      <c r="A8" s="36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  <c r="P8" s="37">
        <v>16</v>
      </c>
      <c r="Q8" s="37">
        <v>17</v>
      </c>
      <c r="R8" s="37">
        <v>18</v>
      </c>
      <c r="S8" s="37">
        <v>19</v>
      </c>
      <c r="T8" s="37">
        <v>20</v>
      </c>
      <c r="U8" s="37">
        <v>21</v>
      </c>
      <c r="V8" s="37">
        <v>22</v>
      </c>
      <c r="W8" s="37">
        <v>23</v>
      </c>
    </row>
    <row r="9" spans="1:23" ht="38.25" x14ac:dyDescent="0.2">
      <c r="A9" s="32"/>
      <c r="B9" s="33" t="s">
        <v>102</v>
      </c>
      <c r="C9" s="32"/>
      <c r="D9" s="32"/>
      <c r="E9" s="31">
        <f t="shared" ref="E9:W9" si="0">SUM(E10:E35)</f>
        <v>443.839</v>
      </c>
      <c r="F9" s="31">
        <f t="shared" si="0"/>
        <v>564.58299999999997</v>
      </c>
      <c r="G9" s="31">
        <f t="shared" si="0"/>
        <v>468.51900000000001</v>
      </c>
      <c r="H9" s="31">
        <f t="shared" si="0"/>
        <v>31538361.666000001</v>
      </c>
      <c r="I9" s="31">
        <f t="shared" si="0"/>
        <v>401.81200000000001</v>
      </c>
      <c r="J9" s="31">
        <f t="shared" si="0"/>
        <v>225.53299999999999</v>
      </c>
      <c r="K9" s="31">
        <f t="shared" si="0"/>
        <v>30514370.588</v>
      </c>
      <c r="L9" s="31">
        <f t="shared" si="0"/>
        <v>405440.73800000001</v>
      </c>
      <c r="M9" s="31">
        <f t="shared" si="0"/>
        <v>577922.46299999999</v>
      </c>
      <c r="N9" s="31">
        <f t="shared" si="0"/>
        <v>638689.73199999996</v>
      </c>
      <c r="O9" s="31">
        <f t="shared" si="0"/>
        <v>157268.745</v>
      </c>
      <c r="P9" s="31">
        <f t="shared" si="0"/>
        <v>2494598.0580000002</v>
      </c>
      <c r="Q9" s="31">
        <f t="shared" si="0"/>
        <v>4150000</v>
      </c>
      <c r="R9" s="31">
        <f t="shared" si="0"/>
        <v>5300000</v>
      </c>
      <c r="S9" s="31">
        <f t="shared" si="0"/>
        <v>5070000</v>
      </c>
      <c r="T9" s="31">
        <f t="shared" si="0"/>
        <v>5700000</v>
      </c>
      <c r="U9" s="31">
        <f t="shared" si="0"/>
        <v>4450000</v>
      </c>
      <c r="V9" s="31">
        <f t="shared" si="0"/>
        <v>3500000</v>
      </c>
      <c r="W9" s="31">
        <f t="shared" si="0"/>
        <v>1050000</v>
      </c>
    </row>
    <row r="10" spans="1:23" ht="76.5" x14ac:dyDescent="0.2">
      <c r="A10" s="26" t="s">
        <v>2</v>
      </c>
      <c r="B10" s="25" t="s">
        <v>39</v>
      </c>
      <c r="C10" s="24" t="s">
        <v>101</v>
      </c>
      <c r="D10" s="24">
        <v>2014</v>
      </c>
      <c r="E10" s="22">
        <v>42.027000000000001</v>
      </c>
      <c r="F10" s="22">
        <v>339.05</v>
      </c>
      <c r="G10" s="22">
        <f>F10</f>
        <v>339.05</v>
      </c>
      <c r="H10" s="22">
        <v>1091276.0349999999</v>
      </c>
      <c r="I10" s="22"/>
      <c r="J10" s="22"/>
      <c r="K10" s="22">
        <v>0</v>
      </c>
      <c r="L10" s="22">
        <v>353507.61800000002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3" ht="76.5" x14ac:dyDescent="0.2">
      <c r="A11" s="26" t="s">
        <v>3</v>
      </c>
      <c r="B11" s="25" t="s">
        <v>100</v>
      </c>
      <c r="C11" s="24" t="s">
        <v>99</v>
      </c>
      <c r="D11" s="24">
        <v>2016</v>
      </c>
      <c r="E11" s="22">
        <v>13.153</v>
      </c>
      <c r="F11" s="22">
        <v>49.07</v>
      </c>
      <c r="G11" s="22">
        <f>F11</f>
        <v>49.07</v>
      </c>
      <c r="H11" s="22">
        <v>571402.12</v>
      </c>
      <c r="I11" s="22">
        <v>13.153</v>
      </c>
      <c r="J11" s="22">
        <f t="shared" ref="J11:J35" si="1">F11</f>
        <v>49.07</v>
      </c>
      <c r="K11" s="22">
        <f>SUM(M11:W11)</f>
        <v>557034.31099999999</v>
      </c>
      <c r="L11" s="22">
        <f>'[1]Приложение 5'!G280</f>
        <v>6634.1859999999997</v>
      </c>
      <c r="M11" s="22">
        <f>350000+7275.28581</f>
        <v>357275.28600000002</v>
      </c>
      <c r="N11" s="22">
        <v>199759.02499999999</v>
      </c>
      <c r="O11" s="22"/>
      <c r="P11" s="22"/>
      <c r="Q11" s="22"/>
      <c r="R11" s="22"/>
      <c r="S11" s="22"/>
      <c r="T11" s="22"/>
      <c r="U11" s="27"/>
      <c r="V11" s="27"/>
      <c r="W11" s="27"/>
    </row>
    <row r="12" spans="1:23" ht="51" x14ac:dyDescent="0.2">
      <c r="A12" s="26" t="s">
        <v>34</v>
      </c>
      <c r="B12" s="25" t="s">
        <v>98</v>
      </c>
      <c r="C12" s="24" t="s">
        <v>54</v>
      </c>
      <c r="D12" s="24">
        <v>2021</v>
      </c>
      <c r="E12" s="22">
        <v>15.859</v>
      </c>
      <c r="F12" s="22">
        <v>79.67</v>
      </c>
      <c r="G12" s="22">
        <f>F12</f>
        <v>79.67</v>
      </c>
      <c r="H12" s="22">
        <f>9767.185+K12</f>
        <v>208951.78400000001</v>
      </c>
      <c r="I12" s="22">
        <f t="shared" ref="I12:I35" si="2">E12</f>
        <v>15.859</v>
      </c>
      <c r="J12" s="22">
        <f t="shared" si="1"/>
        <v>79.67</v>
      </c>
      <c r="K12" s="22">
        <f>SUM(M12:W12)</f>
        <v>199184.59899999999</v>
      </c>
      <c r="L12" s="22">
        <f>'[1]Приложение 5'!G285</f>
        <v>6213.9970000000003</v>
      </c>
      <c r="M12" s="22">
        <v>11174.599</v>
      </c>
      <c r="N12" s="22"/>
      <c r="O12" s="22"/>
      <c r="P12" s="22">
        <v>188010</v>
      </c>
      <c r="Q12" s="22"/>
      <c r="R12" s="22"/>
      <c r="S12" s="22"/>
      <c r="T12" s="22"/>
      <c r="U12" s="27"/>
      <c r="V12" s="27"/>
      <c r="W12" s="27"/>
    </row>
    <row r="13" spans="1:23" ht="76.5" x14ac:dyDescent="0.2">
      <c r="A13" s="26" t="s">
        <v>35</v>
      </c>
      <c r="B13" s="25" t="s">
        <v>97</v>
      </c>
      <c r="C13" s="24" t="s">
        <v>96</v>
      </c>
      <c r="D13" s="24">
        <v>2018</v>
      </c>
      <c r="E13" s="22">
        <v>4.6779999999999999</v>
      </c>
      <c r="F13" s="22"/>
      <c r="G13" s="22"/>
      <c r="H13" s="22">
        <v>533834.196</v>
      </c>
      <c r="I13" s="22">
        <f t="shared" si="2"/>
        <v>4.6779999999999999</v>
      </c>
      <c r="J13" s="22">
        <f t="shared" si="1"/>
        <v>0</v>
      </c>
      <c r="K13" s="22">
        <f>SUM(M13:T13)</f>
        <v>533147.36300000001</v>
      </c>
      <c r="L13" s="22">
        <f>'[1]Приложение 5'!G290</f>
        <v>686.83299999999997</v>
      </c>
      <c r="M13" s="22">
        <v>5271.2060000000001</v>
      </c>
      <c r="N13" s="22">
        <v>64019.353999999999</v>
      </c>
      <c r="O13" s="22">
        <v>157268.745</v>
      </c>
      <c r="P13" s="22">
        <f>H13-L13-M13-N13-O13</f>
        <v>306588.05800000002</v>
      </c>
      <c r="Q13" s="22"/>
      <c r="R13" s="22"/>
      <c r="S13" s="22"/>
      <c r="T13" s="22"/>
      <c r="U13" s="27"/>
      <c r="V13" s="27"/>
      <c r="W13" s="27"/>
    </row>
    <row r="14" spans="1:23" ht="76.5" x14ac:dyDescent="0.2">
      <c r="A14" s="26" t="s">
        <v>36</v>
      </c>
      <c r="B14" s="25" t="s">
        <v>38</v>
      </c>
      <c r="C14" s="24" t="s">
        <v>95</v>
      </c>
      <c r="D14" s="24">
        <v>2016</v>
      </c>
      <c r="E14" s="22">
        <v>0.42899999999999999</v>
      </c>
      <c r="F14" s="22">
        <v>48.243000000000002</v>
      </c>
      <c r="G14" s="22">
        <f>E14</f>
        <v>0.42899999999999999</v>
      </c>
      <c r="H14" s="22">
        <v>474512.84600000002</v>
      </c>
      <c r="I14" s="22">
        <f t="shared" si="2"/>
        <v>0.42899999999999999</v>
      </c>
      <c r="J14" s="22">
        <f t="shared" si="1"/>
        <v>48.243000000000002</v>
      </c>
      <c r="K14" s="22">
        <v>440283.36499999999</v>
      </c>
      <c r="L14" s="22">
        <v>36000</v>
      </c>
      <c r="M14" s="22">
        <v>198765.913</v>
      </c>
      <c r="N14" s="22">
        <v>210190.40299999999</v>
      </c>
      <c r="O14" s="22"/>
      <c r="P14" s="22"/>
      <c r="Q14" s="22"/>
      <c r="R14" s="22"/>
      <c r="S14" s="22"/>
      <c r="T14" s="22"/>
      <c r="U14" s="27"/>
      <c r="V14" s="27"/>
      <c r="W14" s="27"/>
    </row>
    <row r="15" spans="1:23" ht="76.5" x14ac:dyDescent="0.2">
      <c r="A15" s="26" t="s">
        <v>37</v>
      </c>
      <c r="B15" s="25" t="s">
        <v>94</v>
      </c>
      <c r="C15" s="24" t="s">
        <v>93</v>
      </c>
      <c r="D15" s="24">
        <v>2016</v>
      </c>
      <c r="E15" s="22">
        <v>11.143000000000001</v>
      </c>
      <c r="F15" s="22"/>
      <c r="G15" s="22"/>
      <c r="H15" s="22"/>
      <c r="I15" s="22">
        <f t="shared" si="2"/>
        <v>11.143000000000001</v>
      </c>
      <c r="J15" s="22">
        <f t="shared" si="1"/>
        <v>0</v>
      </c>
      <c r="K15" s="22">
        <f>N15</f>
        <v>126336.265</v>
      </c>
      <c r="L15" s="22">
        <f>'[1]Приложение 5'!G255</f>
        <v>2398.1039999999998</v>
      </c>
      <c r="M15" s="22">
        <v>5435.4589999999998</v>
      </c>
      <c r="N15" s="22">
        <v>126336.265</v>
      </c>
      <c r="O15" s="22"/>
      <c r="P15" s="22"/>
      <c r="Q15" s="22"/>
      <c r="R15" s="22"/>
      <c r="S15" s="22"/>
      <c r="T15" s="22"/>
      <c r="U15" s="27"/>
      <c r="V15" s="27"/>
      <c r="W15" s="27"/>
    </row>
    <row r="16" spans="1:23" ht="51" x14ac:dyDescent="0.2">
      <c r="A16" s="26" t="s">
        <v>40</v>
      </c>
      <c r="B16" s="25" t="s">
        <v>92</v>
      </c>
      <c r="C16" s="24" t="s">
        <v>54</v>
      </c>
      <c r="D16" s="24">
        <v>2020</v>
      </c>
      <c r="E16" s="22">
        <v>16</v>
      </c>
      <c r="F16" s="22"/>
      <c r="G16" s="22"/>
      <c r="H16" s="22">
        <f t="shared" ref="H16:H35" si="3">K16</f>
        <v>1218820.223</v>
      </c>
      <c r="I16" s="22">
        <f t="shared" si="2"/>
        <v>16</v>
      </c>
      <c r="J16" s="22">
        <f t="shared" si="1"/>
        <v>0</v>
      </c>
      <c r="K16" s="22">
        <f t="shared" ref="K16:K27" si="4">SUM(M16:W16)</f>
        <v>1218820.223</v>
      </c>
      <c r="L16" s="22"/>
      <c r="M16" s="22"/>
      <c r="N16" s="22">
        <v>18820.223000000002</v>
      </c>
      <c r="O16" s="22"/>
      <c r="P16" s="22">
        <v>300000</v>
      </c>
      <c r="Q16" s="22">
        <v>500000</v>
      </c>
      <c r="R16" s="22">
        <v>400000</v>
      </c>
      <c r="S16" s="22"/>
      <c r="T16" s="22"/>
      <c r="U16" s="27"/>
      <c r="V16" s="27"/>
      <c r="W16" s="27"/>
    </row>
    <row r="17" spans="1:23" ht="51" x14ac:dyDescent="0.2">
      <c r="A17" s="26" t="s">
        <v>41</v>
      </c>
      <c r="B17" s="25" t="s">
        <v>91</v>
      </c>
      <c r="C17" s="24" t="s">
        <v>54</v>
      </c>
      <c r="D17" s="24">
        <v>2019</v>
      </c>
      <c r="E17" s="22">
        <v>15</v>
      </c>
      <c r="F17" s="22"/>
      <c r="G17" s="22">
        <v>0.3</v>
      </c>
      <c r="H17" s="22">
        <f t="shared" si="3"/>
        <v>1719564.4620000001</v>
      </c>
      <c r="I17" s="22">
        <f t="shared" si="2"/>
        <v>15</v>
      </c>
      <c r="J17" s="22">
        <f t="shared" si="1"/>
        <v>0</v>
      </c>
      <c r="K17" s="22">
        <f t="shared" si="4"/>
        <v>1719564.4620000001</v>
      </c>
      <c r="L17" s="22"/>
      <c r="M17" s="22"/>
      <c r="N17" s="22">
        <v>19564.462</v>
      </c>
      <c r="O17" s="22"/>
      <c r="P17" s="22">
        <v>800000</v>
      </c>
      <c r="Q17" s="22">
        <v>900000</v>
      </c>
      <c r="R17" s="22"/>
      <c r="S17" s="22"/>
      <c r="T17" s="22"/>
      <c r="U17" s="27"/>
      <c r="V17" s="27"/>
      <c r="W17" s="27"/>
    </row>
    <row r="18" spans="1:23" ht="51" x14ac:dyDescent="0.2">
      <c r="A18" s="26" t="s">
        <v>42</v>
      </c>
      <c r="B18" s="25" t="s">
        <v>90</v>
      </c>
      <c r="C18" s="24" t="s">
        <v>59</v>
      </c>
      <c r="D18" s="24">
        <v>2020</v>
      </c>
      <c r="E18" s="22">
        <v>20</v>
      </c>
      <c r="F18" s="22"/>
      <c r="G18" s="22"/>
      <c r="H18" s="22">
        <f t="shared" si="3"/>
        <v>800000</v>
      </c>
      <c r="I18" s="22">
        <f t="shared" si="2"/>
        <v>20</v>
      </c>
      <c r="J18" s="22">
        <f t="shared" si="1"/>
        <v>0</v>
      </c>
      <c r="K18" s="22">
        <f t="shared" si="4"/>
        <v>800000</v>
      </c>
      <c r="L18" s="22"/>
      <c r="M18" s="22"/>
      <c r="N18" s="22"/>
      <c r="O18" s="22"/>
      <c r="P18" s="22">
        <v>200000</v>
      </c>
      <c r="Q18" s="22">
        <v>300000</v>
      </c>
      <c r="R18" s="22">
        <v>300000</v>
      </c>
      <c r="S18" s="22"/>
      <c r="T18" s="22"/>
      <c r="U18" s="27"/>
      <c r="V18" s="27"/>
      <c r="W18" s="27"/>
    </row>
    <row r="19" spans="1:23" ht="51" x14ac:dyDescent="0.2">
      <c r="A19" s="26" t="s">
        <v>43</v>
      </c>
      <c r="B19" s="25" t="s">
        <v>89</v>
      </c>
      <c r="C19" s="24" t="s">
        <v>59</v>
      </c>
      <c r="D19" s="24">
        <v>2021</v>
      </c>
      <c r="E19" s="22">
        <v>13</v>
      </c>
      <c r="F19" s="22"/>
      <c r="G19" s="22"/>
      <c r="H19" s="22">
        <f t="shared" si="3"/>
        <v>1250000</v>
      </c>
      <c r="I19" s="22">
        <f t="shared" si="2"/>
        <v>13</v>
      </c>
      <c r="J19" s="22">
        <f t="shared" si="1"/>
        <v>0</v>
      </c>
      <c r="K19" s="22">
        <f t="shared" si="4"/>
        <v>1250000</v>
      </c>
      <c r="L19" s="22"/>
      <c r="M19" s="22"/>
      <c r="N19" s="22"/>
      <c r="O19" s="22"/>
      <c r="P19" s="22"/>
      <c r="Q19" s="22">
        <v>500000</v>
      </c>
      <c r="R19" s="22">
        <v>500000</v>
      </c>
      <c r="S19" s="22">
        <v>250000</v>
      </c>
      <c r="T19" s="22"/>
      <c r="U19" s="27"/>
      <c r="V19" s="27"/>
      <c r="W19" s="27"/>
    </row>
    <row r="20" spans="1:23" ht="51" x14ac:dyDescent="0.2">
      <c r="A20" s="26" t="s">
        <v>44</v>
      </c>
      <c r="B20" s="25" t="s">
        <v>88</v>
      </c>
      <c r="C20" s="24" t="s">
        <v>59</v>
      </c>
      <c r="D20" s="24">
        <v>2021</v>
      </c>
      <c r="E20" s="22">
        <v>16</v>
      </c>
      <c r="F20" s="22"/>
      <c r="G20" s="22"/>
      <c r="H20" s="22">
        <f t="shared" si="3"/>
        <v>1220000</v>
      </c>
      <c r="I20" s="22">
        <f t="shared" si="2"/>
        <v>16</v>
      </c>
      <c r="J20" s="22">
        <f t="shared" si="1"/>
        <v>0</v>
      </c>
      <c r="K20" s="22">
        <f t="shared" si="4"/>
        <v>1220000</v>
      </c>
      <c r="L20" s="22"/>
      <c r="M20" s="22"/>
      <c r="N20" s="22"/>
      <c r="O20" s="22"/>
      <c r="P20" s="22"/>
      <c r="Q20" s="22">
        <v>300000</v>
      </c>
      <c r="R20" s="22">
        <v>500000</v>
      </c>
      <c r="S20" s="22">
        <v>420000</v>
      </c>
      <c r="T20" s="22"/>
      <c r="U20" s="27"/>
      <c r="V20" s="27"/>
      <c r="W20" s="27"/>
    </row>
    <row r="21" spans="1:23" ht="51" x14ac:dyDescent="0.2">
      <c r="A21" s="26" t="s">
        <v>46</v>
      </c>
      <c r="B21" s="25" t="s">
        <v>87</v>
      </c>
      <c r="C21" s="24" t="s">
        <v>59</v>
      </c>
      <c r="D21" s="24">
        <v>2021</v>
      </c>
      <c r="E21" s="22">
        <v>24</v>
      </c>
      <c r="F21" s="22"/>
      <c r="G21" s="22"/>
      <c r="H21" s="22">
        <f t="shared" si="3"/>
        <v>1850000</v>
      </c>
      <c r="I21" s="22">
        <f t="shared" si="2"/>
        <v>24</v>
      </c>
      <c r="J21" s="22">
        <f t="shared" si="1"/>
        <v>0</v>
      </c>
      <c r="K21" s="22">
        <f t="shared" si="4"/>
        <v>1850000</v>
      </c>
      <c r="L21" s="22"/>
      <c r="M21" s="22"/>
      <c r="N21" s="22"/>
      <c r="O21" s="22"/>
      <c r="P21" s="22"/>
      <c r="Q21" s="22"/>
      <c r="R21" s="22">
        <v>500000</v>
      </c>
      <c r="S21" s="22">
        <v>600000</v>
      </c>
      <c r="T21" s="22">
        <v>750000</v>
      </c>
      <c r="U21" s="27"/>
      <c r="V21" s="27"/>
      <c r="W21" s="27"/>
    </row>
    <row r="22" spans="1:23" ht="51" x14ac:dyDescent="0.2">
      <c r="A22" s="26" t="s">
        <v>55</v>
      </c>
      <c r="B22" s="25" t="s">
        <v>86</v>
      </c>
      <c r="C22" s="24" t="s">
        <v>59</v>
      </c>
      <c r="D22" s="24">
        <v>2022</v>
      </c>
      <c r="E22" s="22">
        <v>16</v>
      </c>
      <c r="F22" s="22"/>
      <c r="G22" s="22"/>
      <c r="H22" s="22">
        <f t="shared" si="3"/>
        <v>1600000</v>
      </c>
      <c r="I22" s="22">
        <f t="shared" si="2"/>
        <v>16</v>
      </c>
      <c r="J22" s="22">
        <f t="shared" si="1"/>
        <v>0</v>
      </c>
      <c r="K22" s="22">
        <f t="shared" si="4"/>
        <v>1600000</v>
      </c>
      <c r="L22" s="22"/>
      <c r="M22" s="22"/>
      <c r="N22" s="22"/>
      <c r="O22" s="22"/>
      <c r="P22" s="22"/>
      <c r="Q22" s="22"/>
      <c r="R22" s="22">
        <v>600000</v>
      </c>
      <c r="S22" s="22">
        <v>600000</v>
      </c>
      <c r="T22" s="22">
        <v>400000</v>
      </c>
      <c r="U22" s="27"/>
      <c r="V22" s="27"/>
      <c r="W22" s="27"/>
    </row>
    <row r="23" spans="1:23" ht="51" x14ac:dyDescent="0.2">
      <c r="A23" s="26" t="s">
        <v>85</v>
      </c>
      <c r="B23" s="25" t="s">
        <v>84</v>
      </c>
      <c r="C23" s="24" t="s">
        <v>59</v>
      </c>
      <c r="D23" s="24">
        <v>2024</v>
      </c>
      <c r="E23" s="22">
        <v>20</v>
      </c>
      <c r="F23" s="22"/>
      <c r="G23" s="22"/>
      <c r="H23" s="22">
        <f t="shared" si="3"/>
        <v>1900000</v>
      </c>
      <c r="I23" s="22">
        <f t="shared" si="2"/>
        <v>20</v>
      </c>
      <c r="J23" s="22">
        <f t="shared" si="1"/>
        <v>0</v>
      </c>
      <c r="K23" s="22">
        <f t="shared" si="4"/>
        <v>1900000</v>
      </c>
      <c r="L23" s="22"/>
      <c r="M23" s="22"/>
      <c r="N23" s="22"/>
      <c r="O23" s="22"/>
      <c r="P23" s="22"/>
      <c r="Q23" s="22"/>
      <c r="R23" s="22"/>
      <c r="S23" s="22"/>
      <c r="T23" s="22">
        <v>600000</v>
      </c>
      <c r="U23" s="22">
        <v>750000</v>
      </c>
      <c r="V23" s="22">
        <v>550000</v>
      </c>
      <c r="W23" s="22"/>
    </row>
    <row r="24" spans="1:23" ht="51" x14ac:dyDescent="0.2">
      <c r="A24" s="26" t="s">
        <v>83</v>
      </c>
      <c r="B24" s="25" t="s">
        <v>82</v>
      </c>
      <c r="C24" s="24" t="s">
        <v>59</v>
      </c>
      <c r="D24" s="24">
        <v>2022</v>
      </c>
      <c r="E24" s="22">
        <v>24</v>
      </c>
      <c r="F24" s="22"/>
      <c r="G24" s="22"/>
      <c r="H24" s="22">
        <f t="shared" si="3"/>
        <v>2000000</v>
      </c>
      <c r="I24" s="22">
        <f t="shared" si="2"/>
        <v>24</v>
      </c>
      <c r="J24" s="22">
        <f t="shared" si="1"/>
        <v>0</v>
      </c>
      <c r="K24" s="22">
        <f t="shared" si="4"/>
        <v>2000000</v>
      </c>
      <c r="L24" s="22"/>
      <c r="M24" s="22"/>
      <c r="N24" s="22"/>
      <c r="O24" s="22"/>
      <c r="P24" s="22"/>
      <c r="Q24" s="22"/>
      <c r="R24" s="22"/>
      <c r="S24" s="22"/>
      <c r="T24" s="22">
        <v>600000</v>
      </c>
      <c r="U24" s="22">
        <v>750000</v>
      </c>
      <c r="V24" s="22">
        <v>650000</v>
      </c>
      <c r="W24" s="27"/>
    </row>
    <row r="25" spans="1:23" ht="51" x14ac:dyDescent="0.2">
      <c r="A25" s="26" t="s">
        <v>81</v>
      </c>
      <c r="B25" s="25" t="s">
        <v>80</v>
      </c>
      <c r="C25" s="24" t="s">
        <v>59</v>
      </c>
      <c r="D25" s="24">
        <v>2023</v>
      </c>
      <c r="E25" s="22">
        <v>19</v>
      </c>
      <c r="F25" s="22"/>
      <c r="G25" s="22"/>
      <c r="H25" s="22">
        <f t="shared" si="3"/>
        <v>1850000</v>
      </c>
      <c r="I25" s="22">
        <f t="shared" si="2"/>
        <v>19</v>
      </c>
      <c r="J25" s="22">
        <f t="shared" si="1"/>
        <v>0</v>
      </c>
      <c r="K25" s="22">
        <f t="shared" si="4"/>
        <v>1850000</v>
      </c>
      <c r="L25" s="22"/>
      <c r="M25" s="22"/>
      <c r="N25" s="22"/>
      <c r="O25" s="22"/>
      <c r="P25" s="22"/>
      <c r="Q25" s="22"/>
      <c r="R25" s="22"/>
      <c r="S25" s="22">
        <v>600000</v>
      </c>
      <c r="T25" s="22">
        <v>750000</v>
      </c>
      <c r="U25" s="22">
        <v>500000</v>
      </c>
      <c r="V25" s="27"/>
      <c r="W25" s="27"/>
    </row>
    <row r="26" spans="1:23" ht="51" x14ac:dyDescent="0.2">
      <c r="A26" s="26" t="s">
        <v>79</v>
      </c>
      <c r="B26" s="25" t="s">
        <v>78</v>
      </c>
      <c r="C26" s="24" t="s">
        <v>59</v>
      </c>
      <c r="D26" s="24">
        <v>2024</v>
      </c>
      <c r="E26" s="22">
        <v>20</v>
      </c>
      <c r="F26" s="22"/>
      <c r="G26" s="22"/>
      <c r="H26" s="22">
        <f t="shared" si="3"/>
        <v>1900000</v>
      </c>
      <c r="I26" s="22">
        <f t="shared" si="2"/>
        <v>20</v>
      </c>
      <c r="J26" s="22">
        <f t="shared" si="1"/>
        <v>0</v>
      </c>
      <c r="K26" s="22">
        <f t="shared" si="4"/>
        <v>1900000</v>
      </c>
      <c r="L26" s="22"/>
      <c r="M26" s="22"/>
      <c r="N26" s="22"/>
      <c r="O26" s="22"/>
      <c r="P26" s="22"/>
      <c r="Q26" s="22"/>
      <c r="R26" s="22"/>
      <c r="S26" s="22"/>
      <c r="T26" s="22">
        <v>600000</v>
      </c>
      <c r="U26" s="22">
        <v>750000</v>
      </c>
      <c r="V26" s="22">
        <v>550000</v>
      </c>
      <c r="W26" s="27"/>
    </row>
    <row r="27" spans="1:23" ht="51" x14ac:dyDescent="0.2">
      <c r="A27" s="26" t="s">
        <v>77</v>
      </c>
      <c r="B27" s="25" t="s">
        <v>76</v>
      </c>
      <c r="C27" s="24" t="s">
        <v>59</v>
      </c>
      <c r="D27" s="24">
        <v>2025</v>
      </c>
      <c r="E27" s="22">
        <v>20</v>
      </c>
      <c r="F27" s="22"/>
      <c r="G27" s="22"/>
      <c r="H27" s="22">
        <f t="shared" si="3"/>
        <v>1900000</v>
      </c>
      <c r="I27" s="22">
        <f t="shared" si="2"/>
        <v>20</v>
      </c>
      <c r="J27" s="22">
        <f t="shared" si="1"/>
        <v>0</v>
      </c>
      <c r="K27" s="22">
        <f t="shared" si="4"/>
        <v>1900000</v>
      </c>
      <c r="L27" s="22"/>
      <c r="M27" s="22"/>
      <c r="N27" s="22"/>
      <c r="O27" s="22"/>
      <c r="P27" s="22"/>
      <c r="Q27" s="22"/>
      <c r="R27" s="22"/>
      <c r="S27" s="22"/>
      <c r="T27" s="22"/>
      <c r="U27" s="22">
        <v>600000</v>
      </c>
      <c r="V27" s="22">
        <v>750000</v>
      </c>
      <c r="W27" s="22">
        <v>550000</v>
      </c>
    </row>
    <row r="28" spans="1:23" ht="38.25" x14ac:dyDescent="0.2">
      <c r="A28" s="26" t="s">
        <v>75</v>
      </c>
      <c r="B28" s="25" t="s">
        <v>74</v>
      </c>
      <c r="C28" s="24" t="s">
        <v>59</v>
      </c>
      <c r="D28" s="24">
        <v>2019</v>
      </c>
      <c r="E28" s="22">
        <v>9</v>
      </c>
      <c r="F28" s="22"/>
      <c r="G28" s="22"/>
      <c r="H28" s="22">
        <f t="shared" si="3"/>
        <v>1400000</v>
      </c>
      <c r="I28" s="22">
        <f t="shared" si="2"/>
        <v>9</v>
      </c>
      <c r="J28" s="22">
        <f t="shared" si="1"/>
        <v>0</v>
      </c>
      <c r="K28" s="22">
        <f t="shared" ref="K28:K33" si="5">SUM(M28:T28)</f>
        <v>1400000</v>
      </c>
      <c r="L28" s="22"/>
      <c r="M28" s="22"/>
      <c r="N28" s="22"/>
      <c r="O28" s="22"/>
      <c r="P28" s="22">
        <v>700000</v>
      </c>
      <c r="Q28" s="22">
        <v>700000</v>
      </c>
      <c r="R28" s="22"/>
      <c r="S28" s="22"/>
      <c r="T28" s="22"/>
      <c r="U28" s="27"/>
      <c r="V28" s="27"/>
      <c r="W28" s="27"/>
    </row>
    <row r="29" spans="1:23" ht="38.25" x14ac:dyDescent="0.2">
      <c r="A29" s="26" t="s">
        <v>73</v>
      </c>
      <c r="B29" s="25" t="s">
        <v>72</v>
      </c>
      <c r="C29" s="24" t="s">
        <v>59</v>
      </c>
      <c r="D29" s="24">
        <v>2020</v>
      </c>
      <c r="E29" s="22">
        <v>11.2</v>
      </c>
      <c r="F29" s="22"/>
      <c r="G29" s="22"/>
      <c r="H29" s="22">
        <f t="shared" si="3"/>
        <v>900000</v>
      </c>
      <c r="I29" s="22">
        <f t="shared" si="2"/>
        <v>11.2</v>
      </c>
      <c r="J29" s="22">
        <f t="shared" si="1"/>
        <v>0</v>
      </c>
      <c r="K29" s="22">
        <f t="shared" si="5"/>
        <v>900000</v>
      </c>
      <c r="L29" s="22"/>
      <c r="M29" s="22"/>
      <c r="N29" s="22"/>
      <c r="O29" s="22"/>
      <c r="P29" s="22"/>
      <c r="Q29" s="22">
        <v>450000</v>
      </c>
      <c r="R29" s="22">
        <v>450000</v>
      </c>
      <c r="S29" s="22"/>
      <c r="T29" s="22"/>
      <c r="U29" s="27"/>
      <c r="V29" s="27"/>
      <c r="W29" s="27"/>
    </row>
    <row r="30" spans="1:23" ht="51" x14ac:dyDescent="0.2">
      <c r="A30" s="26" t="s">
        <v>71</v>
      </c>
      <c r="B30" s="25" t="s">
        <v>70</v>
      </c>
      <c r="C30" s="24" t="s">
        <v>59</v>
      </c>
      <c r="D30" s="24">
        <v>2021</v>
      </c>
      <c r="E30" s="22">
        <v>5.8</v>
      </c>
      <c r="F30" s="22"/>
      <c r="G30" s="22"/>
      <c r="H30" s="22">
        <f t="shared" si="3"/>
        <v>550000</v>
      </c>
      <c r="I30" s="22">
        <f t="shared" si="2"/>
        <v>5.8</v>
      </c>
      <c r="J30" s="22">
        <f t="shared" si="1"/>
        <v>0</v>
      </c>
      <c r="K30" s="22">
        <f t="shared" si="5"/>
        <v>550000</v>
      </c>
      <c r="L30" s="22"/>
      <c r="M30" s="22"/>
      <c r="N30" s="22"/>
      <c r="O30" s="22"/>
      <c r="P30" s="22"/>
      <c r="Q30" s="22"/>
      <c r="R30" s="22">
        <v>250000</v>
      </c>
      <c r="S30" s="22">
        <v>300000</v>
      </c>
      <c r="T30" s="22"/>
      <c r="U30" s="27"/>
      <c r="V30" s="27"/>
      <c r="W30" s="27"/>
    </row>
    <row r="31" spans="1:23" ht="63.75" x14ac:dyDescent="0.2">
      <c r="A31" s="26" t="s">
        <v>69</v>
      </c>
      <c r="B31" s="25" t="s">
        <v>68</v>
      </c>
      <c r="C31" s="24" t="s">
        <v>59</v>
      </c>
      <c r="D31" s="24">
        <v>2022</v>
      </c>
      <c r="E31" s="22">
        <v>36.799999999999997</v>
      </c>
      <c r="F31" s="22"/>
      <c r="G31" s="22"/>
      <c r="H31" s="22">
        <f t="shared" si="3"/>
        <v>2800000</v>
      </c>
      <c r="I31" s="22">
        <f t="shared" si="2"/>
        <v>36.799999999999997</v>
      </c>
      <c r="J31" s="22">
        <f t="shared" si="1"/>
        <v>0</v>
      </c>
      <c r="K31" s="22">
        <f t="shared" si="5"/>
        <v>2800000</v>
      </c>
      <c r="L31" s="22"/>
      <c r="M31" s="22"/>
      <c r="N31" s="22"/>
      <c r="O31" s="22"/>
      <c r="P31" s="22"/>
      <c r="Q31" s="29"/>
      <c r="R31" s="22">
        <v>800000</v>
      </c>
      <c r="S31" s="22">
        <v>1000000</v>
      </c>
      <c r="T31" s="22">
        <v>1000000</v>
      </c>
      <c r="U31" s="27"/>
      <c r="V31" s="27"/>
      <c r="W31" s="27"/>
    </row>
    <row r="32" spans="1:23" ht="76.5" x14ac:dyDescent="0.2">
      <c r="A32" s="26" t="s">
        <v>67</v>
      </c>
      <c r="B32" s="25" t="s">
        <v>66</v>
      </c>
      <c r="C32" s="24" t="s">
        <v>59</v>
      </c>
      <c r="D32" s="24">
        <v>2019</v>
      </c>
      <c r="E32" s="24">
        <v>0.75</v>
      </c>
      <c r="F32" s="22">
        <v>48.55</v>
      </c>
      <c r="G32" s="22"/>
      <c r="H32" s="22">
        <f t="shared" si="3"/>
        <v>200000</v>
      </c>
      <c r="I32" s="22">
        <f t="shared" si="2"/>
        <v>0.75</v>
      </c>
      <c r="J32" s="22">
        <f t="shared" si="1"/>
        <v>48.55</v>
      </c>
      <c r="K32" s="22">
        <f t="shared" si="5"/>
        <v>200000</v>
      </c>
      <c r="L32" s="22"/>
      <c r="M32" s="22"/>
      <c r="N32" s="22"/>
      <c r="O32" s="22"/>
      <c r="P32" s="22"/>
      <c r="Q32" s="22">
        <v>200000</v>
      </c>
      <c r="R32" s="22"/>
      <c r="S32" s="22"/>
      <c r="T32" s="22"/>
      <c r="U32" s="27"/>
      <c r="V32" s="27"/>
      <c r="W32" s="27"/>
    </row>
    <row r="33" spans="1:23" ht="63.75" x14ac:dyDescent="0.2">
      <c r="A33" s="26" t="s">
        <v>65</v>
      </c>
      <c r="B33" s="25" t="s">
        <v>64</v>
      </c>
      <c r="C33" s="24" t="s">
        <v>59</v>
      </c>
      <c r="D33" s="24">
        <v>2021</v>
      </c>
      <c r="E33" s="22">
        <v>26</v>
      </c>
      <c r="F33" s="22"/>
      <c r="G33" s="22"/>
      <c r="H33" s="22">
        <f t="shared" si="3"/>
        <v>2300000</v>
      </c>
      <c r="I33" s="22">
        <f t="shared" si="2"/>
        <v>26</v>
      </c>
      <c r="J33" s="22">
        <f t="shared" si="1"/>
        <v>0</v>
      </c>
      <c r="K33" s="22">
        <f t="shared" si="5"/>
        <v>2300000</v>
      </c>
      <c r="L33" s="22"/>
      <c r="M33" s="22"/>
      <c r="N33" s="22"/>
      <c r="O33" s="22"/>
      <c r="P33" s="22"/>
      <c r="Q33" s="22">
        <v>300000</v>
      </c>
      <c r="R33" s="22">
        <v>1000000</v>
      </c>
      <c r="S33" s="22">
        <v>1000000</v>
      </c>
      <c r="T33" s="22"/>
      <c r="U33" s="27"/>
      <c r="V33" s="27"/>
      <c r="W33" s="27"/>
    </row>
    <row r="34" spans="1:23" ht="63.75" x14ac:dyDescent="0.2">
      <c r="A34" s="30" t="s">
        <v>63</v>
      </c>
      <c r="B34" s="25" t="s">
        <v>62</v>
      </c>
      <c r="C34" s="24" t="s">
        <v>59</v>
      </c>
      <c r="D34" s="24">
        <v>2023</v>
      </c>
      <c r="E34" s="22">
        <v>24</v>
      </c>
      <c r="F34" s="22"/>
      <c r="G34" s="22"/>
      <c r="H34" s="22">
        <f t="shared" si="3"/>
        <v>0</v>
      </c>
      <c r="I34" s="22">
        <f t="shared" si="2"/>
        <v>24</v>
      </c>
      <c r="J34" s="22">
        <f t="shared" si="1"/>
        <v>0</v>
      </c>
      <c r="K34" s="22">
        <f>SUM(M34:R34)</f>
        <v>0</v>
      </c>
      <c r="L34" s="22"/>
      <c r="M34" s="22"/>
      <c r="N34" s="22"/>
      <c r="O34" s="22"/>
      <c r="P34" s="22"/>
      <c r="Q34" s="29"/>
      <c r="R34" s="27"/>
      <c r="S34" s="22">
        <v>300000</v>
      </c>
      <c r="T34" s="22">
        <v>1000000</v>
      </c>
      <c r="U34" s="22">
        <v>800000</v>
      </c>
      <c r="V34" s="27"/>
      <c r="W34" s="27"/>
    </row>
    <row r="35" spans="1:23" ht="63.75" x14ac:dyDescent="0.2">
      <c r="A35" s="26" t="s">
        <v>61</v>
      </c>
      <c r="B35" s="25" t="s">
        <v>60</v>
      </c>
      <c r="C35" s="24" t="s">
        <v>59</v>
      </c>
      <c r="D35" s="24">
        <v>2025</v>
      </c>
      <c r="E35" s="22">
        <v>20</v>
      </c>
      <c r="F35" s="22"/>
      <c r="G35" s="22"/>
      <c r="H35" s="22">
        <f t="shared" si="3"/>
        <v>1300000</v>
      </c>
      <c r="I35" s="22">
        <f t="shared" si="2"/>
        <v>20</v>
      </c>
      <c r="J35" s="22">
        <f t="shared" si="1"/>
        <v>0</v>
      </c>
      <c r="K35" s="22">
        <f>SUM(M35:V35)</f>
        <v>1300000</v>
      </c>
      <c r="L35" s="22"/>
      <c r="M35" s="22"/>
      <c r="N35" s="22"/>
      <c r="O35" s="22"/>
      <c r="P35" s="22"/>
      <c r="Q35" s="28"/>
      <c r="R35" s="22"/>
      <c r="S35" s="27"/>
      <c r="T35" s="27"/>
      <c r="U35" s="22">
        <v>300000</v>
      </c>
      <c r="V35" s="22">
        <v>1000000</v>
      </c>
      <c r="W35" s="22">
        <v>500000</v>
      </c>
    </row>
    <row r="36" spans="1:23" ht="63.75" x14ac:dyDescent="0.2">
      <c r="A36" s="26" t="s">
        <v>58</v>
      </c>
      <c r="B36" s="25" t="s">
        <v>57</v>
      </c>
      <c r="C36" s="24"/>
      <c r="D36" s="24"/>
      <c r="E36" s="22"/>
      <c r="F36" s="22"/>
      <c r="G36" s="22"/>
      <c r="H36" s="22"/>
      <c r="I36" s="22"/>
      <c r="J36" s="22"/>
      <c r="K36" s="22"/>
      <c r="L36" s="23">
        <v>9164.4663600000003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3" ht="15.75" x14ac:dyDescent="0.2">
      <c r="A37" s="44" t="s">
        <v>56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W37" s="21"/>
    </row>
  </sheetData>
  <mergeCells count="14">
    <mergeCell ref="L6:W6"/>
    <mergeCell ref="A37:U37"/>
    <mergeCell ref="T1:W1"/>
    <mergeCell ref="A2:W2"/>
    <mergeCell ref="A3:W3"/>
    <mergeCell ref="A6:A7"/>
    <mergeCell ref="B6:B7"/>
    <mergeCell ref="C6:C7"/>
    <mergeCell ref="D6:D7"/>
    <mergeCell ref="E6:F6"/>
    <mergeCell ref="G6:G7"/>
    <mergeCell ref="H6:H7"/>
    <mergeCell ref="I6:K6"/>
    <mergeCell ref="A4:W4"/>
  </mergeCells>
  <pageMargins left="0.39370078740157483" right="0.19685039370078741" top="0.78740157480314965" bottom="0.19685039370078741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10</vt:lpstr>
      <vt:lpstr>'Приложение 10'!Заголовки_для_печати</vt:lpstr>
      <vt:lpstr>'Приложение 10'!Область_печати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2021-11-25T04:00:36Z</cp:lastPrinted>
  <dcterms:created xsi:type="dcterms:W3CDTF">2011-03-10T10:26:24Z</dcterms:created>
  <dcterms:modified xsi:type="dcterms:W3CDTF">2021-11-25T04:01:15Z</dcterms:modified>
</cp:coreProperties>
</file>